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МП!$A$1:$H$14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F8" i="2" l="1"/>
  <c r="F9" i="2"/>
  <c r="F10" i="2"/>
  <c r="F11" i="2"/>
  <c r="F7" i="2"/>
  <c r="E12" i="2" l="1"/>
  <c r="D12" i="2"/>
  <c r="G12" i="2" l="1"/>
  <c r="F12" i="2"/>
  <c r="C12" i="2"/>
</calcChain>
</file>

<file path=xl/sharedStrings.xml><?xml version="1.0" encoding="utf-8"?>
<sst xmlns="http://schemas.openxmlformats.org/spreadsheetml/2006/main" count="26" uniqueCount="25">
  <si>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</si>
  <si>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</si>
  <si>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</si>
  <si>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</si>
  <si>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</si>
  <si>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</si>
  <si>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</si>
  <si>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</si>
  <si>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</si>
  <si>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</si>
  <si>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2019 год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</si>
  <si>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</si>
  <si>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Развитие образования Унечского района </t>
  </si>
  <si>
    <t xml:space="preserve">Развитие культуры в Унечском районе 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</si>
  <si>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</si>
  <si>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</si>
  <si>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</si>
  <si>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 сводной бюджетной росписи</t>
  </si>
  <si>
    <t>Процент исполнения к первоначальной  сводной бюджетной росписи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</si>
  <si>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</t>
  </si>
  <si>
    <t>Увеличением объема межбюджетных трансфертов местным бюджетам на поддержку мер по обеспечению сбалансированности</t>
  </si>
  <si>
    <t>Увеличение бюджетных ассигнований в связи с поступлением средств федерального и областного бюджетов</t>
  </si>
  <si>
    <t xml:space="preserve">Управление муниципальными финансами Унечского района </t>
  </si>
  <si>
    <t>Причина отклонения от первоначального плана</t>
  </si>
  <si>
    <t>Исполнение принятых решений об использовании ассигнований резервного фонда в соответствии с установленным порядком, экономия денежных средств за счет наличия вакантной должности председателя Счетной палаты, выделение ассигнований федерального бюджета на достижение показателей деятельности органов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</si>
</sst>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4" xfId="0" applyFont="1" applyBorder="1" applyAlignment="1" applyProtection="1">
      <alignment wrapText="1"/>
      <protection locked="0"/>
    </xf>
    <xf numFmtId="0" fontId="9" fillId="0" borderId="1" xfId="2" applyNumberFormat="1" applyFont="1" applyProtection="1"/>
    <xf numFmtId="0" fontId="4" fillId="0" borderId="0" xfId="0" applyFont="1" applyProtection="1">
      <protection locked="0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2" xfId="32" applyNumberFormat="1" applyFont="1" applyFill="1" applyAlignment="1" applyProtection="1">
      <alignment horizontal="center" shrinkToFit="1"/>
    </xf>
    <xf numFmtId="164" fontId="5" fillId="0" borderId="7" xfId="2" applyNumberFormat="1" applyFont="1" applyBorder="1" applyAlignment="1" applyProtection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4" fontId="8" fillId="5" borderId="2" xfId="34" applyFont="1" applyFill="1" applyAlignment="1" applyProtection="1">
      <alignment horizontal="right" shrinkToFit="1"/>
    </xf>
    <xf numFmtId="164" fontId="8" fillId="5" borderId="2" xfId="32" applyNumberFormat="1" applyFont="1" applyFill="1" applyAlignment="1" applyProtection="1">
      <alignment horizontal="center" shrinkToFit="1"/>
    </xf>
    <xf numFmtId="164" fontId="8" fillId="0" borderId="7" xfId="2" applyNumberFormat="1" applyFont="1" applyBorder="1" applyAlignment="1" applyProtection="1">
      <alignment horizontal="center"/>
    </xf>
    <xf numFmtId="0" fontId="4" fillId="0" borderId="4" xfId="0" applyFont="1" applyBorder="1" applyProtection="1">
      <protection locked="0"/>
    </xf>
    <xf numFmtId="0" fontId="6" fillId="5" borderId="5" xfId="28" applyNumberFormat="1" applyFont="1" applyFill="1" applyBorder="1" applyProtection="1">
      <alignment horizontal="center" vertical="center" wrapText="1"/>
    </xf>
    <xf numFmtId="0" fontId="6" fillId="5" borderId="5" xfId="28" applyFont="1" applyFill="1" applyBorder="1" applyProtection="1">
      <alignment horizontal="center" vertical="center" wrapText="1"/>
      <protection locked="0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" xfId="1" applyNumberFormat="1" applyFont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GridLines="0" tabSelected="1" zoomScaleNormal="100" workbookViewId="0">
      <pane ySplit="6" topLeftCell="A7" activePane="bottomLeft" state="frozen"/>
      <selection pane="bottomLeft" activeCell="H11" sqref="H11"/>
    </sheetView>
  </sheetViews>
  <sheetFormatPr defaultRowHeight="15" outlineLevelRow="1" x14ac:dyDescent="0.25"/>
  <cols>
    <col min="1" max="1" width="30.140625" style="1" customWidth="1"/>
    <col min="2" max="2" width="4.7109375" style="1" customWidth="1"/>
    <col min="3" max="5" width="15.7109375" style="1" customWidth="1"/>
    <col min="6" max="7" width="7.7109375" style="1" customWidth="1"/>
    <col min="8" max="8" width="29.42578125" style="1" customWidth="1"/>
    <col min="9" max="16384" width="9.140625" style="1"/>
  </cols>
  <sheetData>
    <row r="1" spans="1:8" ht="42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</row>
    <row r="2" spans="1:8" ht="15.2" customHeight="1" x14ac:dyDescent="0.25">
      <c r="A2" s="32"/>
      <c r="B2" s="32"/>
      <c r="C2" s="32"/>
      <c r="D2" s="32"/>
      <c r="E2" s="32"/>
      <c r="F2" s="32"/>
      <c r="G2" s="8"/>
      <c r="H2" s="9"/>
    </row>
    <row r="3" spans="1:8" ht="15.2" customHeight="1" x14ac:dyDescent="0.25">
      <c r="A3" s="6"/>
      <c r="B3" s="6"/>
      <c r="C3" s="6"/>
      <c r="D3" s="6"/>
      <c r="E3" s="6"/>
      <c r="F3" s="6"/>
      <c r="G3" s="8"/>
      <c r="H3" s="9"/>
    </row>
    <row r="4" spans="1:8" ht="12.75" customHeight="1" x14ac:dyDescent="0.25">
      <c r="A4" s="9"/>
      <c r="B4" s="5"/>
      <c r="C4" s="5"/>
      <c r="D4" s="5"/>
      <c r="E4" s="4" t="s">
        <v>1</v>
      </c>
      <c r="F4" s="5"/>
      <c r="G4" s="8"/>
      <c r="H4" s="9"/>
    </row>
    <row r="5" spans="1:8" ht="26.25" customHeight="1" x14ac:dyDescent="0.25">
      <c r="A5" s="30" t="s">
        <v>3</v>
      </c>
      <c r="B5" s="39" t="s">
        <v>2</v>
      </c>
      <c r="C5" s="33" t="s">
        <v>14</v>
      </c>
      <c r="D5" s="35" t="s">
        <v>15</v>
      </c>
      <c r="E5" s="37" t="s">
        <v>16</v>
      </c>
      <c r="F5" s="41" t="s">
        <v>17</v>
      </c>
      <c r="G5" s="21" t="s">
        <v>18</v>
      </c>
      <c r="H5" s="23" t="s">
        <v>23</v>
      </c>
    </row>
    <row r="6" spans="1:8" ht="85.5" customHeight="1" x14ac:dyDescent="0.25">
      <c r="A6" s="31"/>
      <c r="B6" s="40"/>
      <c r="C6" s="34"/>
      <c r="D6" s="36"/>
      <c r="E6" s="38"/>
      <c r="F6" s="42"/>
      <c r="G6" s="22"/>
      <c r="H6" s="24"/>
    </row>
    <row r="7" spans="1:8" ht="91.5" customHeight="1" x14ac:dyDescent="0.25">
      <c r="A7" s="10" t="s">
        <v>11</v>
      </c>
      <c r="B7" s="11" t="s">
        <v>4</v>
      </c>
      <c r="C7" s="12">
        <v>96401791.450000003</v>
      </c>
      <c r="D7" s="12">
        <v>114436549.73</v>
      </c>
      <c r="E7" s="12">
        <v>97756890.290000007</v>
      </c>
      <c r="F7" s="13">
        <f t="shared" ref="F7:F12" si="0">E7/D7*100</f>
        <v>85.424534836681332</v>
      </c>
      <c r="G7" s="14">
        <f>E7/C7*100</f>
        <v>101.40567806844425</v>
      </c>
      <c r="H7" s="7" t="s">
        <v>21</v>
      </c>
    </row>
    <row r="8" spans="1:8" ht="134.25" customHeight="1" outlineLevel="1" x14ac:dyDescent="0.25">
      <c r="A8" s="10" t="s">
        <v>12</v>
      </c>
      <c r="B8" s="11" t="s">
        <v>5</v>
      </c>
      <c r="C8" s="12">
        <v>405219207</v>
      </c>
      <c r="D8" s="12">
        <v>425042364.37</v>
      </c>
      <c r="E8" s="12">
        <v>420931578.86000001</v>
      </c>
      <c r="F8" s="13">
        <f t="shared" si="0"/>
        <v>99.032852756667438</v>
      </c>
      <c r="G8" s="14">
        <f t="shared" ref="G8:G12" si="1">E8/C8*100</f>
        <v>103.87749928645411</v>
      </c>
      <c r="H8" s="15" t="s">
        <v>19</v>
      </c>
    </row>
    <row r="9" spans="1:8" ht="75.75" customHeight="1" outlineLevel="1" x14ac:dyDescent="0.25">
      <c r="A9" s="10" t="s">
        <v>22</v>
      </c>
      <c r="B9" s="11" t="s">
        <v>6</v>
      </c>
      <c r="C9" s="12">
        <v>8262200</v>
      </c>
      <c r="D9" s="12">
        <v>17234200</v>
      </c>
      <c r="E9" s="12">
        <v>17031875.239999998</v>
      </c>
      <c r="F9" s="13">
        <f t="shared" si="0"/>
        <v>98.826027549871753</v>
      </c>
      <c r="G9" s="14">
        <f t="shared" si="1"/>
        <v>206.14213211977437</v>
      </c>
      <c r="H9" s="7" t="s">
        <v>20</v>
      </c>
    </row>
    <row r="10" spans="1:8" ht="133.5" customHeight="1" outlineLevel="1" x14ac:dyDescent="0.25">
      <c r="A10" s="10" t="s">
        <v>13</v>
      </c>
      <c r="B10" s="11" t="s">
        <v>7</v>
      </c>
      <c r="C10" s="12">
        <v>57977120</v>
      </c>
      <c r="D10" s="12">
        <v>72276815</v>
      </c>
      <c r="E10" s="12">
        <v>70931344.209999993</v>
      </c>
      <c r="F10" s="13">
        <f t="shared" si="0"/>
        <v>98.138447592080524</v>
      </c>
      <c r="G10" s="14">
        <f t="shared" si="1"/>
        <v>122.34368352550109</v>
      </c>
      <c r="H10" s="15" t="s">
        <v>19</v>
      </c>
    </row>
    <row r="11" spans="1:8" ht="195" customHeight="1" outlineLevel="1" x14ac:dyDescent="0.25">
      <c r="A11" s="10" t="s">
        <v>8</v>
      </c>
      <c r="B11" s="11" t="s">
        <v>9</v>
      </c>
      <c r="C11" s="12">
        <v>5333330</v>
      </c>
      <c r="D11" s="12">
        <v>5361928</v>
      </c>
      <c r="E11" s="12">
        <v>5223141.95</v>
      </c>
      <c r="F11" s="13">
        <f t="shared" si="0"/>
        <v>97.411639059681519</v>
      </c>
      <c r="G11" s="14">
        <f t="shared" si="1"/>
        <v>97.933972771232987</v>
      </c>
      <c r="H11" s="16" t="s">
        <v>24</v>
      </c>
    </row>
    <row r="12" spans="1:8" ht="20.100000000000001" customHeight="1" x14ac:dyDescent="0.25">
      <c r="A12" s="28" t="s">
        <v>0</v>
      </c>
      <c r="B12" s="29"/>
      <c r="C12" s="17">
        <f>SUM(C7:C11)</f>
        <v>573193648.45000005</v>
      </c>
      <c r="D12" s="17">
        <f>SUM(D7:D11)</f>
        <v>634351857.10000002</v>
      </c>
      <c r="E12" s="17">
        <f t="shared" ref="E12" si="2">SUM(E7:E11)</f>
        <v>611874830.55000007</v>
      </c>
      <c r="F12" s="18">
        <f t="shared" si="0"/>
        <v>96.456694136160365</v>
      </c>
      <c r="G12" s="19">
        <f t="shared" si="1"/>
        <v>106.74836195491693</v>
      </c>
      <c r="H12" s="20"/>
    </row>
    <row r="13" spans="1:8" ht="12.75" customHeight="1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6"/>
      <c r="B14" s="27"/>
      <c r="C14" s="27"/>
      <c r="D14" s="27"/>
      <c r="E14" s="3"/>
      <c r="F14" s="3"/>
      <c r="G14" s="2"/>
    </row>
  </sheetData>
  <mergeCells count="12">
    <mergeCell ref="G5:G6"/>
    <mergeCell ref="H5:H6"/>
    <mergeCell ref="A1:H1"/>
    <mergeCell ref="A14:D14"/>
    <mergeCell ref="A12:B12"/>
    <mergeCell ref="A5:A6"/>
    <mergeCell ref="A2:F2"/>
    <mergeCell ref="C5:C6"/>
    <mergeCell ref="D5:D6"/>
    <mergeCell ref="E5:E6"/>
    <mergeCell ref="B5:B6"/>
    <mergeCell ref="F5:F6"/>
  </mergeCells>
  <pageMargins left="0.59055118110236227" right="0.39370078740157483" top="0.78740157480314965" bottom="0.78740157480314965" header="0.39370078740157483" footer="0.3937007874015748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2020-02-25T11:55:05Z</cp:lastPrinted>
  <dcterms:created xsi:type="dcterms:W3CDTF">2018-07-17T07:36:19Z</dcterms:created>
  <dcterms:modified xsi:type="dcterms:W3CDTF">2020-02-25T12:06:40Z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